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45" windowWidth="19440" windowHeight="8460"/>
  </bookViews>
  <sheets>
    <sheet name="Чистая вода" sheetId="19" r:id="rId1"/>
    <sheet name="Чистая вода 2" sheetId="20" r:id="rId2"/>
    <sheet name="Подпрограмма 2 (2)" sheetId="22" state="hidden" r:id="rId3"/>
  </sheets>
  <externalReferences>
    <externalReference r:id="rId4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вода'!$A$1:$R$7</definedName>
    <definedName name="_xlnm.Print_Area" localSheetId="1">'Чистая вода 2'!$A$1:$M$8</definedName>
  </definedNames>
  <calcPr calcId="144525"/>
</workbook>
</file>

<file path=xl/calcChain.xml><?xml version="1.0" encoding="utf-8"?>
<calcChain xmlns="http://schemas.openxmlformats.org/spreadsheetml/2006/main">
  <c r="Q7" i="19" l="1"/>
  <c r="R7" i="19"/>
  <c r="R6" i="19"/>
  <c r="Q6" i="19"/>
  <c r="M6" i="19"/>
  <c r="I6" i="19"/>
  <c r="E6" i="19"/>
  <c r="K7" i="20"/>
  <c r="B7" i="20"/>
  <c r="P7" i="19"/>
  <c r="L7" i="19"/>
  <c r="H7" i="19"/>
  <c r="F7" i="19" l="1"/>
  <c r="G7" i="19"/>
  <c r="I7" i="19"/>
  <c r="J7" i="19"/>
  <c r="K7" i="19"/>
  <c r="M7" i="19"/>
  <c r="N7" i="19"/>
  <c r="O7" i="19"/>
  <c r="E7" i="19" l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<sst xmlns="http://schemas.openxmlformats.org/spreadsheetml/2006/main" count="72" uniqueCount="46">
  <si>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</si>
  <si>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</si>
  <si>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</si>
  <si>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</si>
  <si>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</si>
  <si>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</si>
  <si>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</si>
  <si>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</si>
  <si>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</si>
  <si>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</si>
  <si>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</si>
  <si>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</si>
  <si>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</si>
  <si>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</si>
  <si>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</si>
  <si>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</si>
  <si>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</si>
  <si>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</si>
  <si>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</si>
  <si>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</si>
  <si>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</si>
  <si>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</si>
  <si>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</si>
  <si>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</si>
  <si>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</si>
  <si>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</si>
  <si>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</si>
  <si>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</si>
  <si>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</si>
  <si>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</si>
  <si>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</si>
  <si>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</si>
  <si>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</si>
  <si>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</si>
  <si>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</si>
  <si>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</si>
  <si>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"Чистая вода"</t>
  </si>
  <si>
    <t>Строительство водоподготовительной установки в д. Макарово МО «Тельвисочный сельсовет» НАО</t>
  </si>
  <si>
    <t>по состоянию на 01 января 2021 года (с начала года нарастающим итогом)</t>
  </si>
  <si>
    <t>внебюджетные источники</t>
  </si>
  <si>
    <t>№ 44/2019 от 28.05.2019</t>
  </si>
  <si>
    <t>ООО «ИК «Теплогазстрой»</t>
  </si>
  <si>
    <t>МП ЗР "Севержилкомсервис"</t>
  </si>
  <si>
    <t>2019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</si>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</sst>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5" fillId="0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3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2;&#1079;&#1074;&#1080;&#1090;&#1080;&#1103;%20&#1101;&#1082;&#1086;&#1085;&#1086;&#1084;&#1080;&#1082;&#1080;/&#1069;&#1050;&#1054;&#1053;&#1054;&#1052;&#1048;&#1050;&#1040;/&#1054;&#1058;&#1063;&#1045;&#1058;&#1067;%20&#1089;&#1086;&#1075;&#1083;&#1072;&#1096;&#1077;&#1085;&#1080;&#1103;%20&#1089;%20&#1086;&#1073;&#1084;&#1077;&#1085;&#1072;/&#1089;&#1086;&#1075;&#1083;&#1072;&#1096;&#1077;&#1085;&#1080;&#1077;%20&#1089;%20&#1047;&#1056;%20&#1079;&#1072;%202019/&#1054;&#1058;&#1063;&#1045;&#1058;&#1067;2019/4%20&#1082;&#1074;.%202019/&#1054;&#1090;&#1095;&#1077;&#1090;%20&#1086;&#1073;%20&#1080;&#1089;&#1087;&#1086;&#1083;&#1085;&#1077;&#1085;&#1080;&#1080;%20&#1084;&#1077;&#1088;&#1086;&#1087;&#1088;&#1080;&#1103;&#1090;&#1080;&#1081;%20&#1052;&#1055;%20&#171;&#1063;&#1080;&#1089;&#1090;&#1072;&#1103;%20&#1074;&#1086;&#1076;&#1072;&#187;%20&#1079;&#1072;%204%20&#1082;&#1074;.%202019%20&#1075;&#1086;&#1076;.xlsx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тая вода"/>
      <sheetName val="Чистая вода 2"/>
    </sheetNames>
    <sheetDataSet>
      <sheetData sheetId="0">
        <row r="6">
          <cell r="B6" t="str">
            <v>Строительство водоподготовительной установки в д. Макарово МО "Тельвисочный сельсовет"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"/>
  <sheetViews>
    <sheetView tabSelected="1" view="pageBreakPreview" topLeftCell="C1" zoomScale="75" zoomScaleNormal="75" zoomScaleSheetLayoutView="75" workbookViewId="0">
      <selection activeCell="F25" sqref="F25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5.28515625" style="1" customWidth="1"/>
    <col min="11" max="11" width="16.42578125" style="1" customWidth="1"/>
    <col min="12" max="12" width="18.5703125" style="1" customWidth="1"/>
    <col min="13" max="13" width="15.85546875" style="1" customWidth="1"/>
    <col min="14" max="14" width="13.85546875" style="1" customWidth="1"/>
    <col min="15" max="15" width="14.85546875" style="1" customWidth="1"/>
    <col min="16" max="16" width="18.14062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8.75" customHeight="1" x14ac:dyDescent="0.25">
      <c r="A2" s="37" t="s">
        <v>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8"/>
    </row>
    <row r="3" spans="1:18" s="2" customFormat="1" ht="53.25" customHeight="1" x14ac:dyDescent="0.25">
      <c r="A3" s="39" t="s">
        <v>9</v>
      </c>
      <c r="B3" s="39" t="s">
        <v>7</v>
      </c>
      <c r="C3" s="39" t="s">
        <v>2</v>
      </c>
      <c r="D3" s="39" t="s">
        <v>8</v>
      </c>
      <c r="E3" s="53" t="s">
        <v>34</v>
      </c>
      <c r="F3" s="54"/>
      <c r="G3" s="54"/>
      <c r="H3" s="55"/>
      <c r="I3" s="53" t="s">
        <v>3</v>
      </c>
      <c r="J3" s="54"/>
      <c r="K3" s="54"/>
      <c r="L3" s="55"/>
      <c r="M3" s="53" t="s">
        <v>4</v>
      </c>
      <c r="N3" s="54"/>
      <c r="O3" s="54"/>
      <c r="P3" s="55"/>
      <c r="Q3" s="39" t="s">
        <v>44</v>
      </c>
      <c r="R3" s="39" t="s">
        <v>45</v>
      </c>
    </row>
    <row r="4" spans="1:18" s="2" customFormat="1" ht="59.25" customHeight="1" x14ac:dyDescent="0.25">
      <c r="A4" s="39"/>
      <c r="B4" s="39"/>
      <c r="C4" s="39"/>
      <c r="D4" s="39"/>
      <c r="E4" s="16" t="s">
        <v>0</v>
      </c>
      <c r="F4" s="16" t="s">
        <v>5</v>
      </c>
      <c r="G4" s="16" t="s">
        <v>6</v>
      </c>
      <c r="H4" s="52" t="s">
        <v>39</v>
      </c>
      <c r="I4" s="16" t="s">
        <v>0</v>
      </c>
      <c r="J4" s="16" t="s">
        <v>5</v>
      </c>
      <c r="K4" s="16" t="s">
        <v>6</v>
      </c>
      <c r="L4" s="52" t="s">
        <v>39</v>
      </c>
      <c r="M4" s="16" t="s">
        <v>0</v>
      </c>
      <c r="N4" s="16" t="s">
        <v>5</v>
      </c>
      <c r="O4" s="16" t="s">
        <v>6</v>
      </c>
      <c r="P4" s="52" t="s">
        <v>39</v>
      </c>
      <c r="Q4" s="39"/>
      <c r="R4" s="39"/>
    </row>
    <row r="5" spans="1:18" s="2" customFormat="1" ht="22.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>
        <v>13</v>
      </c>
      <c r="N5" s="31">
        <v>14</v>
      </c>
      <c r="O5" s="31">
        <v>15</v>
      </c>
      <c r="P5" s="31">
        <v>16</v>
      </c>
      <c r="Q5" s="31">
        <v>17</v>
      </c>
      <c r="R5" s="31">
        <v>18</v>
      </c>
    </row>
    <row r="6" spans="1:18" s="2" customFormat="1" ht="59.25" customHeight="1" x14ac:dyDescent="0.25">
      <c r="A6" s="6">
        <v>1</v>
      </c>
      <c r="B6" s="27" t="s">
        <v>37</v>
      </c>
      <c r="C6" s="28" t="s">
        <v>10</v>
      </c>
      <c r="D6" s="28" t="s">
        <v>1</v>
      </c>
      <c r="E6" s="4">
        <f>H6</f>
        <v>2820</v>
      </c>
      <c r="F6" s="3">
        <v>0</v>
      </c>
      <c r="G6" s="29">
        <v>0</v>
      </c>
      <c r="H6" s="29">
        <v>2820</v>
      </c>
      <c r="I6" s="3">
        <f>L6</f>
        <v>2820</v>
      </c>
      <c r="J6" s="3">
        <v>0</v>
      </c>
      <c r="K6" s="3">
        <v>0</v>
      </c>
      <c r="L6" s="3">
        <v>2820</v>
      </c>
      <c r="M6" s="3">
        <f>P6</f>
        <v>2820</v>
      </c>
      <c r="N6" s="3">
        <v>0</v>
      </c>
      <c r="O6" s="3">
        <v>0</v>
      </c>
      <c r="P6" s="3">
        <v>2820</v>
      </c>
      <c r="Q6" s="5">
        <f>I6/E6</f>
        <v>1</v>
      </c>
      <c r="R6" s="5">
        <f>M6/E6</f>
        <v>1</v>
      </c>
    </row>
    <row r="7" spans="1:18" x14ac:dyDescent="0.25">
      <c r="A7" s="17"/>
      <c r="B7" s="33" t="s">
        <v>28</v>
      </c>
      <c r="C7" s="34"/>
      <c r="D7" s="35"/>
      <c r="E7" s="18">
        <f>E6</f>
        <v>2820</v>
      </c>
      <c r="F7" s="18">
        <f t="shared" ref="F7:R7" si="0">F6</f>
        <v>0</v>
      </c>
      <c r="G7" s="18">
        <f t="shared" si="0"/>
        <v>0</v>
      </c>
      <c r="H7" s="18">
        <f t="shared" si="0"/>
        <v>2820</v>
      </c>
      <c r="I7" s="18">
        <f t="shared" si="0"/>
        <v>2820</v>
      </c>
      <c r="J7" s="18">
        <f t="shared" si="0"/>
        <v>0</v>
      </c>
      <c r="K7" s="18">
        <f t="shared" si="0"/>
        <v>0</v>
      </c>
      <c r="L7" s="18">
        <f t="shared" si="0"/>
        <v>2820</v>
      </c>
      <c r="M7" s="18">
        <f t="shared" si="0"/>
        <v>2820</v>
      </c>
      <c r="N7" s="18">
        <f t="shared" si="0"/>
        <v>0</v>
      </c>
      <c r="O7" s="18">
        <f t="shared" si="0"/>
        <v>0</v>
      </c>
      <c r="P7" s="18">
        <f t="shared" si="0"/>
        <v>2820</v>
      </c>
      <c r="Q7" s="60">
        <f t="shared" si="0"/>
        <v>1</v>
      </c>
      <c r="R7" s="60">
        <f t="shared" si="0"/>
        <v>1</v>
      </c>
    </row>
  </sheetData>
  <mergeCells count="12">
    <mergeCell ref="M3:P3"/>
    <mergeCell ref="B7:D7"/>
    <mergeCell ref="A1:R1"/>
    <mergeCell ref="A2:R2"/>
    <mergeCell ref="A3:A4"/>
    <mergeCell ref="B3:B4"/>
    <mergeCell ref="C3:C4"/>
    <mergeCell ref="D3:D4"/>
    <mergeCell ref="Q3:Q4"/>
    <mergeCell ref="R3:R4"/>
    <mergeCell ref="E3:H3"/>
    <mergeCell ref="I3:L3"/>
  </mergeCells>
  <pageMargins left="0.31496062992125984" right="0.31496062992125984" top="0.35433070866141736" bottom="0.35433070866141736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I24" sqref="I24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0" t="str">
        <f>'Чистая вода'!A1:R1</f>
        <v>Отчет об использовании денежных средств в рамках исполнения мероприятий 
муниципальной программы "Чистая вода"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24" customHeight="1" x14ac:dyDescent="0.25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4" customHeight="1" x14ac:dyDescent="0.25">
      <c r="A3" s="41" t="s">
        <v>11</v>
      </c>
      <c r="B3" s="41" t="s">
        <v>12</v>
      </c>
      <c r="C3" s="42" t="s">
        <v>13</v>
      </c>
      <c r="D3" s="43"/>
      <c r="E3" s="41" t="s">
        <v>14</v>
      </c>
      <c r="F3" s="41" t="s">
        <v>15</v>
      </c>
      <c r="G3" s="41" t="s">
        <v>16</v>
      </c>
      <c r="H3" s="41" t="s">
        <v>17</v>
      </c>
      <c r="I3" s="44" t="s">
        <v>26</v>
      </c>
      <c r="J3" s="44" t="s">
        <v>18</v>
      </c>
      <c r="K3" s="41" t="s">
        <v>19</v>
      </c>
      <c r="L3" s="41"/>
      <c r="M3" s="41"/>
    </row>
    <row r="4" spans="1:13" ht="15" customHeight="1" x14ac:dyDescent="0.25">
      <c r="A4" s="41"/>
      <c r="B4" s="41"/>
      <c r="C4" s="44" t="s">
        <v>20</v>
      </c>
      <c r="D4" s="44" t="s">
        <v>21</v>
      </c>
      <c r="E4" s="41"/>
      <c r="F4" s="41"/>
      <c r="G4" s="41"/>
      <c r="H4" s="41"/>
      <c r="I4" s="45"/>
      <c r="J4" s="45"/>
      <c r="K4" s="41" t="s">
        <v>22</v>
      </c>
      <c r="L4" s="44" t="s">
        <v>23</v>
      </c>
      <c r="M4" s="41" t="s">
        <v>24</v>
      </c>
    </row>
    <row r="5" spans="1:13" ht="31.5" customHeight="1" x14ac:dyDescent="0.25">
      <c r="A5" s="41"/>
      <c r="B5" s="41"/>
      <c r="C5" s="46"/>
      <c r="D5" s="46"/>
      <c r="E5" s="41"/>
      <c r="F5" s="41"/>
      <c r="G5" s="41"/>
      <c r="H5" s="41"/>
      <c r="I5" s="46"/>
      <c r="J5" s="46"/>
      <c r="K5" s="41"/>
      <c r="L5" s="46"/>
      <c r="M5" s="41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3" customFormat="1" ht="63" x14ac:dyDescent="0.25">
      <c r="A7" s="56">
        <v>1</v>
      </c>
      <c r="B7" s="32" t="str">
        <f>'[1]Чистая вода'!B6</f>
        <v>Строительство водоподготовительной установки в д. Макарово МО "Тельвисочный сельсовет"</v>
      </c>
      <c r="C7" s="12"/>
      <c r="D7" s="12"/>
      <c r="E7" s="30" t="s">
        <v>40</v>
      </c>
      <c r="F7" s="11" t="s">
        <v>41</v>
      </c>
      <c r="G7" s="32" t="s">
        <v>42</v>
      </c>
      <c r="H7" s="57" t="s">
        <v>43</v>
      </c>
      <c r="I7" s="58">
        <v>2820</v>
      </c>
      <c r="J7" s="56"/>
      <c r="K7" s="59">
        <f>M7</f>
        <v>2820</v>
      </c>
      <c r="L7" s="56"/>
      <c r="M7" s="59">
        <v>2820</v>
      </c>
    </row>
    <row r="8" spans="1:13" ht="15" customHeight="1" x14ac:dyDescent="0.25">
      <c r="A8" s="47" t="s">
        <v>25</v>
      </c>
      <c r="B8" s="48"/>
      <c r="C8" s="48"/>
      <c r="D8" s="48"/>
      <c r="E8" s="48"/>
      <c r="F8" s="48"/>
      <c r="G8" s="48"/>
      <c r="H8" s="48"/>
      <c r="I8" s="49"/>
      <c r="J8" s="10">
        <f>SUM(J7:J7)</f>
        <v>0</v>
      </c>
      <c r="K8" s="10">
        <f>SUM(K7:K7)</f>
        <v>2820</v>
      </c>
      <c r="L8" s="10">
        <f>SUM(L7:L7)</f>
        <v>0</v>
      </c>
      <c r="M8" s="10">
        <f>SUM(M7:M7)</f>
        <v>2820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24" customHeight="1" x14ac:dyDescent="0.25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4" customHeight="1" x14ac:dyDescent="0.25">
      <c r="A3" s="41" t="s">
        <v>11</v>
      </c>
      <c r="B3" s="41" t="s">
        <v>12</v>
      </c>
      <c r="C3" s="42" t="s">
        <v>13</v>
      </c>
      <c r="D3" s="43"/>
      <c r="E3" s="41" t="s">
        <v>14</v>
      </c>
      <c r="F3" s="41" t="s">
        <v>15</v>
      </c>
      <c r="G3" s="41" t="s">
        <v>16</v>
      </c>
      <c r="H3" s="41" t="s">
        <v>17</v>
      </c>
      <c r="I3" s="44" t="s">
        <v>26</v>
      </c>
      <c r="J3" s="44" t="s">
        <v>18</v>
      </c>
      <c r="K3" s="41" t="s">
        <v>19</v>
      </c>
      <c r="L3" s="41"/>
      <c r="M3" s="41"/>
    </row>
    <row r="4" spans="1:13" ht="15" customHeight="1" x14ac:dyDescent="0.25">
      <c r="A4" s="41"/>
      <c r="B4" s="41"/>
      <c r="C4" s="44" t="s">
        <v>20</v>
      </c>
      <c r="D4" s="44" t="s">
        <v>21</v>
      </c>
      <c r="E4" s="41"/>
      <c r="F4" s="41"/>
      <c r="G4" s="41"/>
      <c r="H4" s="41"/>
      <c r="I4" s="45"/>
      <c r="J4" s="45"/>
      <c r="K4" s="41" t="s">
        <v>22</v>
      </c>
      <c r="L4" s="44" t="s">
        <v>23</v>
      </c>
      <c r="M4" s="41" t="s">
        <v>24</v>
      </c>
    </row>
    <row r="5" spans="1:13" ht="31.5" customHeight="1" x14ac:dyDescent="0.25">
      <c r="A5" s="41"/>
      <c r="B5" s="41"/>
      <c r="C5" s="46"/>
      <c r="D5" s="46"/>
      <c r="E5" s="41"/>
      <c r="F5" s="41"/>
      <c r="G5" s="41"/>
      <c r="H5" s="41"/>
      <c r="I5" s="46"/>
      <c r="J5" s="46"/>
      <c r="K5" s="41"/>
      <c r="L5" s="46"/>
      <c r="M5" s="41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3" customFormat="1" ht="63" x14ac:dyDescent="0.25">
      <c r="A7" s="12">
        <v>1</v>
      </c>
      <c r="B7" s="50" t="e">
        <f>#REF!</f>
        <v>#REF!</v>
      </c>
      <c r="C7" s="12"/>
      <c r="D7" s="12"/>
      <c r="E7" s="11" t="s">
        <v>29</v>
      </c>
      <c r="F7" s="19" t="s">
        <v>30</v>
      </c>
      <c r="G7" s="11" t="s">
        <v>31</v>
      </c>
      <c r="H7" s="20">
        <v>43799</v>
      </c>
      <c r="I7" s="21">
        <v>1258.55</v>
      </c>
      <c r="J7" s="22">
        <v>0</v>
      </c>
      <c r="K7" s="23">
        <f>M7</f>
        <v>170.84</v>
      </c>
      <c r="L7" s="23"/>
      <c r="M7" s="23">
        <v>170.84</v>
      </c>
    </row>
    <row r="8" spans="1:13" s="13" customFormat="1" ht="63" x14ac:dyDescent="0.25">
      <c r="A8" s="12">
        <v>2</v>
      </c>
      <c r="B8" s="51"/>
      <c r="C8" s="12"/>
      <c r="D8" s="12"/>
      <c r="E8" s="15" t="s">
        <v>32</v>
      </c>
      <c r="F8" s="15" t="s">
        <v>33</v>
      </c>
      <c r="G8" s="11" t="s">
        <v>31</v>
      </c>
      <c r="H8" s="14">
        <v>43799</v>
      </c>
      <c r="I8" s="24">
        <v>77132.95</v>
      </c>
      <c r="J8" s="9">
        <v>0</v>
      </c>
      <c r="K8" s="25">
        <f>14629.26+522.34+M8</f>
        <v>25622.15</v>
      </c>
      <c r="L8" s="25"/>
      <c r="M8" s="26">
        <f>10470.55</f>
        <v>10470.549999999999</v>
      </c>
    </row>
    <row r="9" spans="1:13" ht="15" customHeight="1" x14ac:dyDescent="0.25">
      <c r="A9" s="47" t="s">
        <v>25</v>
      </c>
      <c r="B9" s="48"/>
      <c r="C9" s="48"/>
      <c r="D9" s="48"/>
      <c r="E9" s="48"/>
      <c r="F9" s="48"/>
      <c r="G9" s="48"/>
      <c r="H9" s="48"/>
      <c r="I9" s="49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2020-10-15T12:21:01Z</cp:lastPrinted>
  <dcterms:created xsi:type="dcterms:W3CDTF">2015-07-01T06:08:23Z</dcterms:created>
  <dcterms:modified xsi:type="dcterms:W3CDTF">2021-01-19T10:29:12Z</dcterms:modified>
</cp:coreProperties>
</file>